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fcconsultantscom.sharepoint.com/sites/commun/Shared Documents/010_CONSULTANTS/__EN COURS Antho et Max/Hospices Civils de Lyon/Consult DO 2026/DCE/"/>
    </mc:Choice>
  </mc:AlternateContent>
  <xr:revisionPtr revIDLastSave="9" documentId="13_ncr:1_{71487CF5-2F7D-4093-BCA1-30A21C5DECAF}" xr6:coauthVersionLast="47" xr6:coauthVersionMax="47" xr10:uidLastSave="{3CD46AB0-3B0C-4D1E-9D0F-99A6A27926C0}"/>
  <bookViews>
    <workbookView xWindow="-120" yWindow="-120" windowWidth="29040" windowHeight="15720" xr2:uid="{772E7276-3D4B-41C5-84CA-557C5EBD33D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8" i="1" l="1"/>
  <c r="D54" i="1"/>
  <c r="D56" i="1"/>
  <c r="D51" i="1" l="1"/>
  <c r="D48" i="1"/>
  <c r="D49" i="1"/>
  <c r="D47" i="1"/>
  <c r="D46" i="1"/>
  <c r="D45" i="1"/>
  <c r="D38" i="1"/>
  <c r="D37" i="1" l="1"/>
  <c r="C36" i="1"/>
  <c r="D36" i="1" s="1"/>
  <c r="D31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8" i="1"/>
  <c r="D7" i="1"/>
  <c r="C34" i="1" l="1"/>
  <c r="C40" i="1" l="1"/>
  <c r="D34" i="1"/>
  <c r="D40" i="1" s="1"/>
  <c r="D52" i="1"/>
  <c r="D58" i="1" s="1"/>
  <c r="D60" i="1" l="1"/>
</calcChain>
</file>

<file path=xl/sharedStrings.xml><?xml version="1.0" encoding="utf-8"?>
<sst xmlns="http://schemas.openxmlformats.org/spreadsheetml/2006/main" count="96" uniqueCount="87">
  <si>
    <t>N° de lot</t>
  </si>
  <si>
    <t>Nom du Lot</t>
  </si>
  <si>
    <t>Montant HT</t>
  </si>
  <si>
    <t>Montant TTC</t>
  </si>
  <si>
    <t>Entreprises de travaux</t>
  </si>
  <si>
    <t>Contrôleur technique</t>
  </si>
  <si>
    <t>Géotechnicien / Etudes de sol</t>
  </si>
  <si>
    <t>Coordonnateur SPS</t>
  </si>
  <si>
    <t>Si les montants supra intègrent le coût des espaces verts, quel est leur montant ? :</t>
  </si>
  <si>
    <t>Si les montants supra intègrent des frais de démolitions, curage, désamiantage, quel est leur montant ? :</t>
  </si>
  <si>
    <t>Si les montants supra intègrent des biens mobiliers, quel est leur montant ? :</t>
  </si>
  <si>
    <t>DECOMPOSITION DU COÛT DE L'OPERATION</t>
  </si>
  <si>
    <t>Architecte 1</t>
  </si>
  <si>
    <t>TOTAL (hors frais de démolition, curage, désamiantage, espaces verts, mobiliers) =</t>
  </si>
  <si>
    <t>TOTAL GLOBAL / ASSIETTE DE COTISATION =</t>
  </si>
  <si>
    <t>TOTAL TRAVAUX =</t>
  </si>
  <si>
    <t>Nom du titulaire</t>
  </si>
  <si>
    <t>Lot 00</t>
  </si>
  <si>
    <t xml:space="preserve">Installations de chantier </t>
  </si>
  <si>
    <t>Lot 01a</t>
  </si>
  <si>
    <t xml:space="preserve">Curage / Démolition </t>
  </si>
  <si>
    <t>Lot 01b</t>
  </si>
  <si>
    <t>Amiante</t>
  </si>
  <si>
    <t>Sans objet</t>
  </si>
  <si>
    <t>Lot 02A</t>
  </si>
  <si>
    <t>Terrassements</t>
  </si>
  <si>
    <t>Lot 02B</t>
  </si>
  <si>
    <t xml:space="preserve">Traitement des extérieurs et VRD </t>
  </si>
  <si>
    <t>Lot 02C</t>
  </si>
  <si>
    <t xml:space="preserve">Gros Œuvre </t>
  </si>
  <si>
    <t>Lot 03</t>
  </si>
  <si>
    <t>Charpente (bois/ MOB, métallique…)</t>
  </si>
  <si>
    <t>Lot 04</t>
  </si>
  <si>
    <t xml:space="preserve">Façades </t>
  </si>
  <si>
    <t>Lot 05</t>
  </si>
  <si>
    <t xml:space="preserve">Menuiseries extérieures </t>
  </si>
  <si>
    <t>Lot 06</t>
  </si>
  <si>
    <t xml:space="preserve">Toitures - Étanchéité </t>
  </si>
  <si>
    <t>Lot 07</t>
  </si>
  <si>
    <t xml:space="preserve">Menuiseries intérieures </t>
  </si>
  <si>
    <t>Lot 08</t>
  </si>
  <si>
    <t xml:space="preserve">Cloisonnement / Doublage </t>
  </si>
  <si>
    <t>Lot 09</t>
  </si>
  <si>
    <t xml:space="preserve">Métallerie </t>
  </si>
  <si>
    <t>Lot 10</t>
  </si>
  <si>
    <t>Revêtements de sol</t>
  </si>
  <si>
    <t>Lot 11</t>
  </si>
  <si>
    <t>Revêtements muraux</t>
  </si>
  <si>
    <t>Lot 12</t>
  </si>
  <si>
    <t xml:space="preserve">Faux-plafonds </t>
  </si>
  <si>
    <t>Lot 13</t>
  </si>
  <si>
    <t xml:space="preserve">Signalétique </t>
  </si>
  <si>
    <t>Lot 14</t>
  </si>
  <si>
    <t xml:space="preserve">Plomberie sanitaire </t>
  </si>
  <si>
    <t>Lot 15</t>
  </si>
  <si>
    <t xml:space="preserve">Chauffage / Ventilation / Climatisation / Désenfumage </t>
  </si>
  <si>
    <t>Lot 16</t>
  </si>
  <si>
    <t xml:space="preserve">Électricité courants forts </t>
  </si>
  <si>
    <t>Lot 17</t>
  </si>
  <si>
    <t xml:space="preserve">Électricité courants faibles / SSI </t>
  </si>
  <si>
    <t>Lot 18</t>
  </si>
  <si>
    <t xml:space="preserve">Fluides médicaux </t>
  </si>
  <si>
    <t>Lot 19</t>
  </si>
  <si>
    <t xml:space="preserve">Équipements mobiliers / Agencement </t>
  </si>
  <si>
    <t>Lot 20</t>
  </si>
  <si>
    <t>Équipement Biomédicaux (bras, scialytiques, gaine tête de lit…)</t>
  </si>
  <si>
    <t>Lot 21</t>
  </si>
  <si>
    <t xml:space="preserve">Ascenseurs </t>
  </si>
  <si>
    <t>Lot 22</t>
  </si>
  <si>
    <t>Transport/Transitique - pneumatique, AGV …</t>
  </si>
  <si>
    <t>ENSEMBLIER mandataire avec la décomposition suivante</t>
  </si>
  <si>
    <t>UNANIME</t>
  </si>
  <si>
    <t>WSP</t>
  </si>
  <si>
    <t>bureaux d'étude strucutre / Fluide / VRD</t>
  </si>
  <si>
    <t>bureaux d'étude thermique</t>
  </si>
  <si>
    <t>OASIS</t>
  </si>
  <si>
    <t>bureaux d'étude HQE</t>
  </si>
  <si>
    <t>SOCOTEC</t>
  </si>
  <si>
    <t>VERITAS</t>
  </si>
  <si>
    <t>FONDASOL</t>
  </si>
  <si>
    <t>Maitrise d'œuvre</t>
  </si>
  <si>
    <t>ENSEMBLIER mandataire Demathieu et Bard</t>
  </si>
  <si>
    <t>ATMO</t>
  </si>
  <si>
    <t>A2MO</t>
  </si>
  <si>
    <t>Prestataires Intellectuels</t>
  </si>
  <si>
    <t>TOTAL Prestataires intellectuels (hors SPS) =</t>
  </si>
  <si>
    <t>non assuré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</si>
</sst>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5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3" fontId="8" fillId="0" borderId="1" xfId="1" applyFont="1" applyFill="1" applyBorder="1" applyAlignment="1" applyProtection="1">
      <alignment horizontal="center" vertical="center"/>
      <protection locked="0"/>
    </xf>
    <xf numFmtId="3" fontId="8" fillId="0" borderId="1" xfId="2" applyNumberFormat="1" applyFont="1" applyBorder="1" applyAlignment="1" applyProtection="1">
      <alignment vertical="center"/>
      <protection locked="0"/>
    </xf>
    <xf numFmtId="43" fontId="0" fillId="0" borderId="1" xfId="0" applyNumberFormat="1" applyBorder="1" applyAlignment="1">
      <alignment vertical="center"/>
    </xf>
    <xf numFmtId="164" fontId="0" fillId="3" borderId="1" xfId="0" applyNumberForma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164" fontId="0" fillId="0" borderId="1" xfId="0" applyNumberFormat="1" applyFill="1" applyBorder="1" applyAlignment="1">
      <alignment horizontal="right" vertical="center"/>
    </xf>
  </cellXfs>
  <cellStyles count="3">
    <cellStyle name="Milliers" xfId="1" builtinId="3"/>
    <cellStyle name="Normal" xfId="0" builtinId="0"/>
    <cellStyle name="Normal 2" xfId="2" xr:uid="{49335DC1-876F-46EC-B461-D334C03D46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60C92-264F-46BD-9E4F-E749B7C8CDD6}">
  <dimension ref="A1:D60"/>
  <sheetViews>
    <sheetView tabSelected="1" topLeftCell="A20" zoomScaleNormal="100" workbookViewId="0">
      <selection activeCell="C32" activeCellId="1" sqref="C28:D29 C32:D32"/>
    </sheetView>
  </sheetViews>
  <sheetFormatPr baseColWidth="10" defaultColWidth="11.42578125" defaultRowHeight="15" x14ac:dyDescent="0.25"/>
  <cols>
    <col min="1" max="1" width="29" style="3" customWidth="1"/>
    <col min="2" max="2" width="77.42578125" style="3" customWidth="1"/>
    <col min="3" max="3" width="18.42578125" style="3" customWidth="1"/>
    <col min="4" max="4" width="24" style="3" customWidth="1"/>
    <col min="5" max="16384" width="11.42578125" style="3"/>
  </cols>
  <sheetData>
    <row r="1" spans="1:4" ht="26.25" customHeight="1" thickBot="1" x14ac:dyDescent="0.3">
      <c r="A1" s="16" t="s">
        <v>11</v>
      </c>
      <c r="B1" s="17"/>
      <c r="C1" s="17"/>
      <c r="D1" s="18"/>
    </row>
    <row r="2" spans="1:4" ht="15" customHeight="1" x14ac:dyDescent="0.25"/>
    <row r="3" spans="1:4" ht="24.75" customHeight="1" x14ac:dyDescent="0.25">
      <c r="A3" s="19" t="s">
        <v>4</v>
      </c>
      <c r="B3" s="19"/>
      <c r="C3" s="19"/>
      <c r="D3" s="19"/>
    </row>
    <row r="5" spans="1:4" s="2" customFormat="1" ht="23.25" customHeight="1" x14ac:dyDescent="0.25">
      <c r="A5" s="1" t="s">
        <v>0</v>
      </c>
      <c r="B5" s="1" t="s">
        <v>1</v>
      </c>
      <c r="C5" s="1" t="s">
        <v>2</v>
      </c>
      <c r="D5" s="1" t="s">
        <v>3</v>
      </c>
    </row>
    <row r="6" spans="1:4" ht="23.25" customHeight="1" x14ac:dyDescent="0.25">
      <c r="A6" s="1">
        <v>1</v>
      </c>
      <c r="B6" s="4" t="s">
        <v>70</v>
      </c>
      <c r="C6" s="5"/>
      <c r="D6" s="5"/>
    </row>
    <row r="7" spans="1:4" ht="23.25" customHeight="1" x14ac:dyDescent="0.25">
      <c r="A7" s="10" t="s">
        <v>17</v>
      </c>
      <c r="B7" s="11" t="s">
        <v>18</v>
      </c>
      <c r="C7" s="12">
        <v>911800</v>
      </c>
      <c r="D7" s="5">
        <f t="shared" ref="D7:D31" si="0">C7*1.2</f>
        <v>1094160</v>
      </c>
    </row>
    <row r="8" spans="1:4" ht="23.25" customHeight="1" x14ac:dyDescent="0.25">
      <c r="A8" s="10" t="s">
        <v>19</v>
      </c>
      <c r="B8" s="11" t="s">
        <v>20</v>
      </c>
      <c r="C8" s="12">
        <v>37600</v>
      </c>
      <c r="D8" s="5">
        <f t="shared" si="0"/>
        <v>45120</v>
      </c>
    </row>
    <row r="9" spans="1:4" ht="23.25" customHeight="1" x14ac:dyDescent="0.25">
      <c r="A9" s="10" t="s">
        <v>21</v>
      </c>
      <c r="B9" s="11" t="s">
        <v>22</v>
      </c>
      <c r="C9" s="12" t="s">
        <v>23</v>
      </c>
      <c r="D9" s="5"/>
    </row>
    <row r="10" spans="1:4" ht="23.25" customHeight="1" x14ac:dyDescent="0.25">
      <c r="A10" s="10" t="s">
        <v>24</v>
      </c>
      <c r="B10" s="11" t="s">
        <v>25</v>
      </c>
      <c r="C10" s="12">
        <v>279500</v>
      </c>
      <c r="D10" s="5">
        <f t="shared" si="0"/>
        <v>335400</v>
      </c>
    </row>
    <row r="11" spans="1:4" ht="23.25" customHeight="1" x14ac:dyDescent="0.25">
      <c r="A11" s="10" t="s">
        <v>26</v>
      </c>
      <c r="B11" s="11" t="s">
        <v>27</v>
      </c>
      <c r="C11" s="12">
        <v>403800</v>
      </c>
      <c r="D11" s="5">
        <f t="shared" si="0"/>
        <v>484560</v>
      </c>
    </row>
    <row r="12" spans="1:4" ht="23.25" customHeight="1" x14ac:dyDescent="0.25">
      <c r="A12" s="10" t="s">
        <v>28</v>
      </c>
      <c r="B12" s="11" t="s">
        <v>29</v>
      </c>
      <c r="C12" s="12">
        <v>2970599.9999999986</v>
      </c>
      <c r="D12" s="5">
        <f t="shared" si="0"/>
        <v>3564719.9999999981</v>
      </c>
    </row>
    <row r="13" spans="1:4" ht="23.25" customHeight="1" x14ac:dyDescent="0.25">
      <c r="A13" s="10" t="s">
        <v>30</v>
      </c>
      <c r="B13" s="11" t="s">
        <v>31</v>
      </c>
      <c r="C13" s="12">
        <v>1170999.9999999998</v>
      </c>
      <c r="D13" s="5">
        <f t="shared" si="0"/>
        <v>1405199.9999999998</v>
      </c>
    </row>
    <row r="14" spans="1:4" ht="23.25" customHeight="1" x14ac:dyDescent="0.25">
      <c r="A14" s="10" t="s">
        <v>32</v>
      </c>
      <c r="B14" s="11" t="s">
        <v>33</v>
      </c>
      <c r="C14" s="12">
        <v>700100.00000000023</v>
      </c>
      <c r="D14" s="5">
        <f t="shared" si="0"/>
        <v>840120.00000000023</v>
      </c>
    </row>
    <row r="15" spans="1:4" ht="23.25" customHeight="1" x14ac:dyDescent="0.25">
      <c r="A15" s="10" t="s">
        <v>34</v>
      </c>
      <c r="B15" s="11" t="s">
        <v>35</v>
      </c>
      <c r="C15" s="12">
        <v>967900</v>
      </c>
      <c r="D15" s="5">
        <f t="shared" si="0"/>
        <v>1161480</v>
      </c>
    </row>
    <row r="16" spans="1:4" ht="23.25" customHeight="1" x14ac:dyDescent="0.25">
      <c r="A16" s="10" t="s">
        <v>36</v>
      </c>
      <c r="B16" s="13" t="s">
        <v>37</v>
      </c>
      <c r="C16" s="12">
        <v>348900.00000000006</v>
      </c>
      <c r="D16" s="5">
        <f t="shared" si="0"/>
        <v>418680.00000000006</v>
      </c>
    </row>
    <row r="17" spans="1:4" ht="23.25" customHeight="1" x14ac:dyDescent="0.25">
      <c r="A17" s="10" t="s">
        <v>38</v>
      </c>
      <c r="B17" s="11" t="s">
        <v>39</v>
      </c>
      <c r="C17" s="12">
        <v>464000</v>
      </c>
      <c r="D17" s="5">
        <f t="shared" si="0"/>
        <v>556800</v>
      </c>
    </row>
    <row r="18" spans="1:4" ht="23.25" customHeight="1" x14ac:dyDescent="0.25">
      <c r="A18" s="10" t="s">
        <v>40</v>
      </c>
      <c r="B18" s="11" t="s">
        <v>41</v>
      </c>
      <c r="C18" s="12">
        <v>700200</v>
      </c>
      <c r="D18" s="5">
        <f t="shared" si="0"/>
        <v>840240</v>
      </c>
    </row>
    <row r="19" spans="1:4" ht="23.25" customHeight="1" x14ac:dyDescent="0.25">
      <c r="A19" s="10" t="s">
        <v>42</v>
      </c>
      <c r="B19" s="11" t="s">
        <v>43</v>
      </c>
      <c r="C19" s="12">
        <v>430500</v>
      </c>
      <c r="D19" s="5">
        <f t="shared" si="0"/>
        <v>516600</v>
      </c>
    </row>
    <row r="20" spans="1:4" ht="23.25" customHeight="1" x14ac:dyDescent="0.25">
      <c r="A20" s="10" t="s">
        <v>44</v>
      </c>
      <c r="B20" s="11" t="s">
        <v>45</v>
      </c>
      <c r="C20" s="12">
        <v>424200</v>
      </c>
      <c r="D20" s="5">
        <f t="shared" si="0"/>
        <v>509040</v>
      </c>
    </row>
    <row r="21" spans="1:4" ht="23.25" customHeight="1" x14ac:dyDescent="0.25">
      <c r="A21" s="10" t="s">
        <v>46</v>
      </c>
      <c r="B21" s="11" t="s">
        <v>47</v>
      </c>
      <c r="C21" s="12">
        <v>358000</v>
      </c>
      <c r="D21" s="5">
        <f t="shared" si="0"/>
        <v>429600</v>
      </c>
    </row>
    <row r="22" spans="1:4" ht="23.25" customHeight="1" x14ac:dyDescent="0.25">
      <c r="A22" s="10" t="s">
        <v>48</v>
      </c>
      <c r="B22" s="11" t="s">
        <v>49</v>
      </c>
      <c r="C22" s="12">
        <v>459800</v>
      </c>
      <c r="D22" s="5">
        <f t="shared" si="0"/>
        <v>551760</v>
      </c>
    </row>
    <row r="23" spans="1:4" ht="23.25" customHeight="1" x14ac:dyDescent="0.25">
      <c r="A23" s="10" t="s">
        <v>50</v>
      </c>
      <c r="B23" s="11" t="s">
        <v>51</v>
      </c>
      <c r="C23" s="12">
        <v>42100</v>
      </c>
      <c r="D23" s="5">
        <f t="shared" si="0"/>
        <v>50520</v>
      </c>
    </row>
    <row r="24" spans="1:4" ht="23.25" customHeight="1" x14ac:dyDescent="0.25">
      <c r="A24" s="10" t="s">
        <v>52</v>
      </c>
      <c r="B24" s="11" t="s">
        <v>53</v>
      </c>
      <c r="C24" s="12">
        <v>306300</v>
      </c>
      <c r="D24" s="5">
        <f t="shared" si="0"/>
        <v>367560</v>
      </c>
    </row>
    <row r="25" spans="1:4" ht="23.25" customHeight="1" x14ac:dyDescent="0.25">
      <c r="A25" s="10" t="s">
        <v>54</v>
      </c>
      <c r="B25" s="11" t="s">
        <v>55</v>
      </c>
      <c r="C25" s="12">
        <v>4992000</v>
      </c>
      <c r="D25" s="5">
        <f t="shared" si="0"/>
        <v>5990400</v>
      </c>
    </row>
    <row r="26" spans="1:4" ht="23.25" customHeight="1" x14ac:dyDescent="0.25">
      <c r="A26" s="10" t="s">
        <v>56</v>
      </c>
      <c r="B26" s="11" t="s">
        <v>57</v>
      </c>
      <c r="C26" s="12">
        <v>1377000</v>
      </c>
      <c r="D26" s="5">
        <f t="shared" si="0"/>
        <v>1652400</v>
      </c>
    </row>
    <row r="27" spans="1:4" ht="23.25" customHeight="1" x14ac:dyDescent="0.25">
      <c r="A27" s="10" t="s">
        <v>58</v>
      </c>
      <c r="B27" s="11" t="s">
        <v>59</v>
      </c>
      <c r="C27" s="12">
        <v>545200</v>
      </c>
      <c r="D27" s="5">
        <f t="shared" si="0"/>
        <v>654240</v>
      </c>
    </row>
    <row r="28" spans="1:4" ht="23.25" customHeight="1" x14ac:dyDescent="0.25">
      <c r="A28" s="10" t="s">
        <v>60</v>
      </c>
      <c r="B28" s="11" t="s">
        <v>61</v>
      </c>
      <c r="C28" s="25" t="s">
        <v>86</v>
      </c>
      <c r="D28" s="25" t="s">
        <v>86</v>
      </c>
    </row>
    <row r="29" spans="1:4" ht="23.25" customHeight="1" x14ac:dyDescent="0.25">
      <c r="A29" s="10" t="s">
        <v>62</v>
      </c>
      <c r="B29" s="11" t="s">
        <v>63</v>
      </c>
      <c r="C29" s="25" t="s">
        <v>86</v>
      </c>
      <c r="D29" s="25" t="s">
        <v>86</v>
      </c>
    </row>
    <row r="30" spans="1:4" ht="23.25" customHeight="1" x14ac:dyDescent="0.25">
      <c r="A30" s="10" t="s">
        <v>64</v>
      </c>
      <c r="B30" s="11" t="s">
        <v>65</v>
      </c>
      <c r="C30" s="12" t="s">
        <v>23</v>
      </c>
      <c r="D30" s="5"/>
    </row>
    <row r="31" spans="1:4" ht="23.25" customHeight="1" x14ac:dyDescent="0.25">
      <c r="A31" s="10" t="s">
        <v>66</v>
      </c>
      <c r="B31" s="11" t="s">
        <v>67</v>
      </c>
      <c r="C31" s="12">
        <v>146800</v>
      </c>
      <c r="D31" s="5">
        <f t="shared" si="0"/>
        <v>176160</v>
      </c>
    </row>
    <row r="32" spans="1:4" ht="23.25" customHeight="1" x14ac:dyDescent="0.25">
      <c r="A32" s="10" t="s">
        <v>68</v>
      </c>
      <c r="B32" s="11" t="s">
        <v>69</v>
      </c>
      <c r="C32" s="25" t="s">
        <v>86</v>
      </c>
      <c r="D32" s="25" t="s">
        <v>86</v>
      </c>
    </row>
    <row r="33" spans="1:4" ht="23.25" customHeight="1" x14ac:dyDescent="0.25">
      <c r="A33" s="1"/>
      <c r="B33" s="4"/>
      <c r="C33" s="5"/>
      <c r="D33" s="5"/>
    </row>
    <row r="34" spans="1:4" ht="25.5" customHeight="1" x14ac:dyDescent="0.25">
      <c r="B34" s="7" t="s">
        <v>15</v>
      </c>
      <c r="C34" s="5">
        <f>SUM(C6:C33)</f>
        <v>18037300</v>
      </c>
      <c r="D34" s="5">
        <f>C34*1.2</f>
        <v>21644760</v>
      </c>
    </row>
    <row r="35" spans="1:4" ht="23.25" customHeight="1" x14ac:dyDescent="0.25"/>
    <row r="36" spans="1:4" ht="22.5" customHeight="1" x14ac:dyDescent="0.25">
      <c r="A36" s="23" t="s">
        <v>9</v>
      </c>
      <c r="B36" s="24"/>
      <c r="C36" s="14">
        <f>C8</f>
        <v>37600</v>
      </c>
      <c r="D36" s="5">
        <f t="shared" ref="D36:D38" si="1">C36*1.2</f>
        <v>45120</v>
      </c>
    </row>
    <row r="37" spans="1:4" ht="22.5" customHeight="1" x14ac:dyDescent="0.25">
      <c r="A37" s="23" t="s">
        <v>8</v>
      </c>
      <c r="B37" s="24"/>
      <c r="C37" s="14">
        <v>41273.049999999996</v>
      </c>
      <c r="D37" s="5">
        <f t="shared" si="1"/>
        <v>49527.659999999996</v>
      </c>
    </row>
    <row r="38" spans="1:4" ht="22.5" customHeight="1" x14ac:dyDescent="0.25">
      <c r="A38" s="23" t="s">
        <v>10</v>
      </c>
      <c r="B38" s="24"/>
      <c r="C38" s="4">
        <v>0</v>
      </c>
      <c r="D38" s="15">
        <f t="shared" si="1"/>
        <v>0</v>
      </c>
    </row>
    <row r="40" spans="1:4" ht="25.5" customHeight="1" x14ac:dyDescent="0.25">
      <c r="B40" s="7" t="s">
        <v>13</v>
      </c>
      <c r="C40" s="5">
        <f>C34-C36-C37-C38</f>
        <v>17958426.949999999</v>
      </c>
      <c r="D40" s="5">
        <f>D34-D36-D37-D38</f>
        <v>21550112.34</v>
      </c>
    </row>
    <row r="42" spans="1:4" ht="24.75" customHeight="1" x14ac:dyDescent="0.25">
      <c r="A42" s="20" t="s">
        <v>84</v>
      </c>
      <c r="B42" s="20"/>
      <c r="C42" s="20"/>
      <c r="D42" s="20"/>
    </row>
    <row r="44" spans="1:4" ht="21.75" customHeight="1" x14ac:dyDescent="0.25">
      <c r="A44" s="1"/>
      <c r="B44" s="9" t="s">
        <v>16</v>
      </c>
      <c r="C44" s="9" t="s">
        <v>2</v>
      </c>
      <c r="D44" s="9" t="s">
        <v>3</v>
      </c>
    </row>
    <row r="45" spans="1:4" ht="21.75" customHeight="1" x14ac:dyDescent="0.25">
      <c r="A45" s="4" t="s">
        <v>80</v>
      </c>
      <c r="B45" s="4" t="s">
        <v>81</v>
      </c>
      <c r="C45" s="5">
        <v>1130100</v>
      </c>
      <c r="D45" s="5">
        <f t="shared" ref="D45:D46" si="2">C45*1.2</f>
        <v>1356120</v>
      </c>
    </row>
    <row r="46" spans="1:4" ht="21.75" customHeight="1" x14ac:dyDescent="0.25">
      <c r="A46" s="4" t="s">
        <v>12</v>
      </c>
      <c r="B46" s="4" t="s">
        <v>71</v>
      </c>
      <c r="C46" s="5">
        <v>847200</v>
      </c>
      <c r="D46" s="5">
        <f t="shared" si="2"/>
        <v>1016640</v>
      </c>
    </row>
    <row r="47" spans="1:4" ht="21.75" customHeight="1" x14ac:dyDescent="0.25">
      <c r="A47" s="4" t="s">
        <v>73</v>
      </c>
      <c r="B47" s="4" t="s">
        <v>72</v>
      </c>
      <c r="C47" s="5">
        <v>769000</v>
      </c>
      <c r="D47" s="5">
        <f t="shared" ref="D47:D49" si="3">C47*1.2</f>
        <v>922800</v>
      </c>
    </row>
    <row r="48" spans="1:4" ht="21.75" customHeight="1" x14ac:dyDescent="0.25">
      <c r="A48" s="4" t="s">
        <v>74</v>
      </c>
      <c r="B48" s="4" t="s">
        <v>75</v>
      </c>
      <c r="C48" s="5">
        <v>74500</v>
      </c>
      <c r="D48" s="5">
        <f t="shared" si="3"/>
        <v>89400</v>
      </c>
    </row>
    <row r="49" spans="1:4" ht="21.75" customHeight="1" x14ac:dyDescent="0.25">
      <c r="A49" s="4" t="s">
        <v>76</v>
      </c>
      <c r="B49" s="4" t="s">
        <v>75</v>
      </c>
      <c r="C49" s="5">
        <v>150000</v>
      </c>
      <c r="D49" s="5">
        <f t="shared" si="3"/>
        <v>180000</v>
      </c>
    </row>
    <row r="50" spans="1:4" ht="6.75" customHeight="1" x14ac:dyDescent="0.25"/>
    <row r="51" spans="1:4" ht="21.75" customHeight="1" x14ac:dyDescent="0.25">
      <c r="A51" s="4" t="s">
        <v>5</v>
      </c>
      <c r="B51" s="4" t="s">
        <v>77</v>
      </c>
      <c r="C51" s="5">
        <v>38920</v>
      </c>
      <c r="D51" s="5">
        <f>C51*1.2</f>
        <v>46704</v>
      </c>
    </row>
    <row r="52" spans="1:4" ht="21.75" customHeight="1" x14ac:dyDescent="0.25">
      <c r="A52" s="4" t="s">
        <v>6</v>
      </c>
      <c r="B52" s="4" t="s">
        <v>79</v>
      </c>
      <c r="C52" s="5">
        <v>4210</v>
      </c>
      <c r="D52" s="5">
        <f>C52*1.2</f>
        <v>5052</v>
      </c>
    </row>
    <row r="53" spans="1:4" ht="7.5" customHeight="1" x14ac:dyDescent="0.25"/>
    <row r="54" spans="1:4" ht="21.75" customHeight="1" x14ac:dyDescent="0.25">
      <c r="A54" s="4" t="s">
        <v>82</v>
      </c>
      <c r="B54" s="4" t="s">
        <v>83</v>
      </c>
      <c r="C54" s="5">
        <v>500800</v>
      </c>
      <c r="D54" s="5">
        <f>C54*1.2</f>
        <v>600960</v>
      </c>
    </row>
    <row r="55" spans="1:4" ht="7.5" customHeight="1" x14ac:dyDescent="0.25"/>
    <row r="56" spans="1:4" ht="21.75" customHeight="1" x14ac:dyDescent="0.25">
      <c r="A56" s="4" t="s">
        <v>7</v>
      </c>
      <c r="B56" s="4" t="s">
        <v>78</v>
      </c>
      <c r="C56" s="5">
        <v>48083.38</v>
      </c>
      <c r="D56" s="5">
        <f>C56*1.2</f>
        <v>57700.055999999997</v>
      </c>
    </row>
    <row r="57" spans="1:4" ht="21.75" customHeight="1" x14ac:dyDescent="0.25"/>
    <row r="58" spans="1:4" ht="25.5" customHeight="1" x14ac:dyDescent="0.25">
      <c r="B58" s="8" t="s">
        <v>85</v>
      </c>
      <c r="C58" s="5">
        <f>SUM(C45:C54)</f>
        <v>3514730</v>
      </c>
      <c r="D58" s="5">
        <f>SUM(D45:D52)</f>
        <v>3616716</v>
      </c>
    </row>
    <row r="60" spans="1:4" ht="24.75" customHeight="1" x14ac:dyDescent="0.25">
      <c r="A60" s="21" t="s">
        <v>14</v>
      </c>
      <c r="B60" s="22"/>
      <c r="C60" s="6"/>
      <c r="D60" s="6">
        <f>D40+D58</f>
        <v>25166828.34</v>
      </c>
    </row>
  </sheetData>
  <mergeCells count="7">
    <mergeCell ref="A1:D1"/>
    <mergeCell ref="A3:D3"/>
    <mergeCell ref="A42:D42"/>
    <mergeCell ref="A60:B60"/>
    <mergeCell ref="A36:B36"/>
    <mergeCell ref="A37:B37"/>
    <mergeCell ref="A38:B38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49079D-C9BF-4DB6-BE40-498E8D9FF727}">
  <ds:schemaRefs>
    <ds:schemaRef ds:uri="http://schemas.microsoft.com/office/2006/metadata/properties"/>
    <ds:schemaRef ds:uri="http://schemas.microsoft.com/office/infopath/2007/PartnerControls"/>
    <ds:schemaRef ds:uri="151f93be-0b0a-41ee-a326-baeed455f8df"/>
    <ds:schemaRef ds:uri="ba599e5b-7428-43df-83c4-54b562d1caab"/>
  </ds:schemaRefs>
</ds:datastoreItem>
</file>

<file path=customXml/itemProps2.xml><?xml version="1.0" encoding="utf-8"?>
<ds:datastoreItem xmlns:ds="http://schemas.openxmlformats.org/officeDocument/2006/customXml" ds:itemID="{1A488E2D-A232-420F-8EAB-AFE126B1CA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E95167-4216-4306-83DB-EA8F2C32B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f93be-0b0a-41ee-a326-baeed455f8df"/>
    <ds:schemaRef ds:uri="ba599e5b-7428-43df-83c4-54b562d1c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GIRAUD</dc:creator>
  <cp:lastModifiedBy>Maxime PELAGALI</cp:lastModifiedBy>
  <dcterms:created xsi:type="dcterms:W3CDTF">2025-01-10T15:50:41Z</dcterms:created>
  <dcterms:modified xsi:type="dcterms:W3CDTF">2026-05-06T13:53:06Z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  <property fmtid="{D5CDD505-2E9C-101B-9397-08002B2CF9AE}" pid="3" name="MediaServiceImageTags">
    <vt:lpwstr/>
  </property>
</Properties>
</file>